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第5487号_岩木川浄化センター維持管理工事\当初設計書\"/>
    </mc:Choice>
  </mc:AlternateContent>
  <xr:revisionPtr revIDLastSave="0" documentId="8_{592556E3-0A46-4ACB-9BCB-BE417D7117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G38" i="1"/>
  <c r="G35" i="1"/>
  <c r="G26" i="1"/>
  <c r="G23" i="1"/>
  <c r="G44" i="1" s="1"/>
  <c r="G20" i="1"/>
  <c r="G71" i="1" l="1"/>
  <c r="G80" i="1" s="1"/>
  <c r="G83" i="1" s="1"/>
  <c r="G59" i="1"/>
</calcChain>
</file>

<file path=xl/sharedStrings.xml><?xml version="1.0" encoding="utf-8"?>
<sst xmlns="http://schemas.openxmlformats.org/spreadsheetml/2006/main" count="146" uniqueCount="62">
  <si>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</si>
  <si>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</si>
  <si>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</si>
  <si>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</si>
  <si>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</si>
  <si>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</si>
  <si>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</si>
  <si>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</si>
  <si>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第5487号</t>
  </si>
  <si>
    <t>　工事名</t>
  </si>
  <si>
    <t>岩木川浄化センター維持管理工事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</si>
  <si>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</si>
  <si>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</si>
  <si>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</si>
  <si>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</si>
  <si>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</si>
  <si>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</si>
  <si>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</si>
  <si>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</si>
  <si>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</si>
  <si>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</si>
  <si>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</si>
  <si>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</si>
  <si>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道路維持</t>
  </si>
  <si>
    <t/>
  </si>
  <si>
    <t>式</t>
  </si>
  <si>
    <t>除草工</t>
  </si>
  <si>
    <t>除草(伐木)工</t>
  </si>
  <si>
    <t>除草(伐木)(複合)</t>
  </si>
  <si>
    <t>作業形態：肩掛式、2回除草</t>
  </si>
  <si>
    <t>m2</t>
  </si>
  <si>
    <t>除草(伐木)処分</t>
  </si>
  <si>
    <t>防護柵撤去・再設置工</t>
  </si>
  <si>
    <t>転落防止柵撤去・再設置工</t>
  </si>
  <si>
    <t>転落防止柵据付け直し</t>
  </si>
  <si>
    <t>パネル型、支柱間隔1.5m</t>
  </si>
  <si>
    <t>m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</si>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</sst>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8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G23+G35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11000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11000</v>
      </c>
      <c r="G34" s="43"/>
      <c r="H34" s="19"/>
      <c r="J34" s="20"/>
      <c r="K34" s="20"/>
    </row>
    <row r="35" spans="1:11" ht="15" customHeight="1" x14ac:dyDescent="0.15">
      <c r="A35" s="9"/>
      <c r="B35" s="10" t="s">
        <v>32</v>
      </c>
      <c r="C35" s="10"/>
      <c r="D35" s="11"/>
      <c r="E35" s="15"/>
      <c r="F35" s="17"/>
      <c r="G35" s="42">
        <f>G38</f>
        <v>0</v>
      </c>
      <c r="H35" s="8" t="s">
        <v>24</v>
      </c>
      <c r="J35" s="20">
        <v>6</v>
      </c>
      <c r="K35" s="20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 t="s">
        <v>33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34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 t="s">
        <v>35</v>
      </c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36</v>
      </c>
      <c r="F43" s="18">
        <v>18</v>
      </c>
      <c r="G43" s="43"/>
      <c r="H43" s="19"/>
      <c r="J43" s="20"/>
      <c r="K43" s="20"/>
    </row>
    <row r="44" spans="1:11" ht="15" customHeight="1" x14ac:dyDescent="0.15">
      <c r="A44" s="9" t="s">
        <v>37</v>
      </c>
      <c r="B44" s="10"/>
      <c r="C44" s="10"/>
      <c r="D44" s="11"/>
      <c r="E44" s="15"/>
      <c r="F44" s="17"/>
      <c r="G44" s="42">
        <f>G23+G35</f>
        <v>0</v>
      </c>
      <c r="H44" s="8" t="s">
        <v>24</v>
      </c>
      <c r="J44" s="20">
        <v>9</v>
      </c>
      <c r="K44" s="20">
        <v>20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 t="s">
        <v>38</v>
      </c>
      <c r="C47" s="10"/>
      <c r="D47" s="11"/>
      <c r="E47" s="15"/>
      <c r="F47" s="17"/>
      <c r="G47" s="43"/>
      <c r="H47" s="8" t="s">
        <v>24</v>
      </c>
      <c r="J47" s="20">
        <v>10</v>
      </c>
      <c r="K47" s="20" t="s">
        <v>39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 t="s">
        <v>40</v>
      </c>
      <c r="C50" s="10"/>
      <c r="D50" s="11"/>
      <c r="E50" s="15"/>
      <c r="F50" s="17"/>
      <c r="G50" s="43"/>
      <c r="H50" s="8" t="s">
        <v>24</v>
      </c>
      <c r="J50" s="20">
        <v>11</v>
      </c>
      <c r="K50" s="20" t="s">
        <v>41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3"/>
      <c r="H52" s="19"/>
      <c r="J52" s="20"/>
      <c r="K52" s="20"/>
    </row>
    <row r="53" spans="1:11" ht="15" customHeight="1" x14ac:dyDescent="0.15">
      <c r="A53" s="9" t="s">
        <v>42</v>
      </c>
      <c r="B53" s="10"/>
      <c r="C53" s="10"/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>
        <v>200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 t="s">
        <v>43</v>
      </c>
      <c r="C56" s="10"/>
      <c r="D56" s="11"/>
      <c r="E56" s="15"/>
      <c r="F56" s="17"/>
      <c r="G56" s="43"/>
      <c r="H56" s="8" t="s">
        <v>24</v>
      </c>
      <c r="J56" s="20">
        <v>13</v>
      </c>
      <c r="K56" s="20"/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 t="s">
        <v>44</v>
      </c>
      <c r="B59" s="10"/>
      <c r="C59" s="10"/>
      <c r="D59" s="11"/>
      <c r="E59" s="15"/>
      <c r="F59" s="17"/>
      <c r="G59" s="42">
        <f>G44+G53</f>
        <v>0</v>
      </c>
      <c r="H59" s="8" t="s">
        <v>24</v>
      </c>
      <c r="J59" s="20">
        <v>14</v>
      </c>
      <c r="K59" s="20"/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 t="s">
        <v>45</v>
      </c>
      <c r="C62" s="10"/>
      <c r="D62" s="11"/>
      <c r="E62" s="15"/>
      <c r="F62" s="17"/>
      <c r="G62" s="43"/>
      <c r="H62" s="8" t="s">
        <v>24</v>
      </c>
      <c r="J62" s="20">
        <v>15</v>
      </c>
      <c r="K62" s="20">
        <v>210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 t="s">
        <v>46</v>
      </c>
      <c r="D65" s="11"/>
      <c r="E65" s="15"/>
      <c r="F65" s="17"/>
      <c r="G65" s="43"/>
      <c r="H65" s="8" t="s">
        <v>24</v>
      </c>
      <c r="J65" s="20">
        <v>16</v>
      </c>
      <c r="K65" s="20" t="s">
        <v>47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/>
      <c r="B68" s="10"/>
      <c r="C68" s="10" t="s">
        <v>48</v>
      </c>
      <c r="D68" s="11"/>
      <c r="E68" s="15"/>
      <c r="F68" s="17"/>
      <c r="G68" s="43"/>
      <c r="H68" s="8" t="s">
        <v>24</v>
      </c>
      <c r="J68" s="20">
        <v>17</v>
      </c>
      <c r="K68" s="20" t="s">
        <v>49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 t="s">
        <v>50</v>
      </c>
      <c r="B71" s="10"/>
      <c r="C71" s="10"/>
      <c r="D71" s="11"/>
      <c r="E71" s="15"/>
      <c r="F71" s="17"/>
      <c r="G71" s="42">
        <f>G44+G53+G62</f>
        <v>0</v>
      </c>
      <c r="H71" s="8" t="s">
        <v>24</v>
      </c>
      <c r="J71" s="20">
        <v>18</v>
      </c>
      <c r="K71" s="20"/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 t="s">
        <v>51</v>
      </c>
      <c r="C74" s="10"/>
      <c r="D74" s="11"/>
      <c r="E74" s="15"/>
      <c r="F74" s="17"/>
      <c r="G74" s="43"/>
      <c r="H74" s="8" t="s">
        <v>24</v>
      </c>
      <c r="J74" s="20">
        <v>19</v>
      </c>
      <c r="K74" s="20" t="s">
        <v>52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/>
      <c r="B77" s="10" t="s">
        <v>53</v>
      </c>
      <c r="C77" s="10"/>
      <c r="D77" s="11"/>
      <c r="E77" s="15"/>
      <c r="F77" s="17"/>
      <c r="G77" s="43"/>
      <c r="H77" s="8" t="s">
        <v>24</v>
      </c>
      <c r="J77" s="20">
        <v>20</v>
      </c>
      <c r="K77" s="20">
        <v>220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3"/>
      <c r="H79" s="19"/>
      <c r="J79" s="20"/>
      <c r="K79" s="20"/>
    </row>
    <row r="80" spans="1:11" ht="15" customHeight="1" x14ac:dyDescent="0.15">
      <c r="A80" s="9" t="s">
        <v>54</v>
      </c>
      <c r="B80" s="10"/>
      <c r="C80" s="10"/>
      <c r="D80" s="11"/>
      <c r="E80" s="15"/>
      <c r="F80" s="17"/>
      <c r="G80" s="42">
        <f>G71+G77</f>
        <v>0</v>
      </c>
      <c r="H80" s="8" t="s">
        <v>24</v>
      </c>
      <c r="J80" s="20">
        <v>21</v>
      </c>
      <c r="K80" s="20">
        <v>30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21" t="s">
        <v>55</v>
      </c>
      <c r="B83" s="22"/>
      <c r="C83" s="22"/>
      <c r="D83" s="23"/>
      <c r="E83" s="27"/>
      <c r="F83" s="29"/>
      <c r="G83" s="44">
        <f>G80</f>
        <v>0</v>
      </c>
      <c r="H83" s="31" t="s">
        <v>24</v>
      </c>
      <c r="J83" s="20">
        <v>22</v>
      </c>
      <c r="K83" s="20">
        <v>30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</row>
    <row r="85" spans="1:11" ht="15" customHeight="1" x14ac:dyDescent="0.15">
      <c r="A85" s="24"/>
      <c r="B85" s="25"/>
      <c r="C85" s="25"/>
      <c r="D85" s="26"/>
      <c r="E85" s="28" t="s">
        <v>25</v>
      </c>
      <c r="F85" s="30">
        <v>1</v>
      </c>
      <c r="G85" s="44"/>
      <c r="H85" s="32"/>
    </row>
    <row r="86" spans="1:11" x14ac:dyDescent="0.15">
      <c r="A86" s="33" t="s">
        <v>56</v>
      </c>
      <c r="B86" s="34" t="s">
        <v>57</v>
      </c>
      <c r="J86" s="20">
        <v>99999</v>
      </c>
    </row>
    <row r="87" spans="1:11" x14ac:dyDescent="0.15">
      <c r="A87" s="33" t="s">
        <v>58</v>
      </c>
      <c r="B87" s="34" t="s">
        <v>59</v>
      </c>
    </row>
    <row r="88" spans="1:11" x14ac:dyDescent="0.15">
      <c r="A88" s="33" t="s">
        <v>60</v>
      </c>
      <c r="B88" s="34" t="s">
        <v>61</v>
      </c>
    </row>
  </sheetData>
  <sheetProtection password="E69E" sheet="1" objects="1" scenarios="1"/>
  <mergeCells count="32">
    <mergeCell ref="G83:G85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木村　友和</cp:lastModifiedBy>
  <cp:lastPrinted>2026-04-21T22:28:40Z</cp:lastPrinted>
  <dcterms:created xsi:type="dcterms:W3CDTF">2026-04-21T22:28:29Z</dcterms:created>
  <dcterms:modified xsi:type="dcterms:W3CDTF">2026-04-21T22:29:11Z</dcterms:modified>
</cp:coreProperties>
</file>